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0490" windowHeight="7545"/>
  </bookViews>
  <sheets>
    <sheet name="Sheet1" sheetId="3" r:id="rId1"/>
  </sheets>
  <definedNames>
    <definedName name="_xlnm.Print_Area" localSheetId="0">Sheet1!$A$1:$I$21</definedName>
    <definedName name="_xlnm.Print_Titles" localSheetId="0">Sheet1!$4:$5</definedName>
  </definedNames>
  <calcPr calcId="144525"/>
</workbook>
</file>

<file path=xl/calcChain.xml><?xml version="1.0" encoding="utf-8"?>
<calcChain xmlns="http://schemas.openxmlformats.org/spreadsheetml/2006/main">
  <c r="H18" i="3" l="1"/>
  <c r="H16" i="3"/>
  <c r="H13" i="3"/>
  <c r="H12" i="3"/>
  <c r="H11" i="3"/>
  <c r="H8" i="3"/>
</calcChain>
</file>

<file path=xl/sharedStrings.xml><?xml version="1.0" encoding="utf-8"?>
<sst xmlns="http://schemas.openxmlformats.org/spreadsheetml/2006/main" count="54" uniqueCount="48">
  <si>
    <t>Sắp xếp ổn định các điểm dân cư: Mò Lò, Sa Thàng xã Mù Cả, điểm Nậm Kha Á, Pà Khà, U Na1-2, Tia Ma Mủ, Pa Tết xã Tà Tổng, huyện Mường Tè;</t>
  </si>
  <si>
    <t>1734-04/12/2020</t>
  </si>
  <si>
    <t>Sắp xếp ổn định dân cư 02 xã Tà Tổng, Mù Cả</t>
  </si>
  <si>
    <t>1735-04/12/2020</t>
  </si>
  <si>
    <t>Nâng cấp đường giao thông Nậm Lằn - Mốc 17</t>
  </si>
  <si>
    <t>997-30/07/2021</t>
  </si>
  <si>
    <t>I</t>
  </si>
  <si>
    <t>1626-06/12/2021</t>
  </si>
  <si>
    <t>II</t>
  </si>
  <si>
    <t>a</t>
  </si>
  <si>
    <t>b</t>
  </si>
  <si>
    <t>Các dự án chuyển tiếp hoàn thành sau năm 2022</t>
  </si>
  <si>
    <t>Dự án chuyển tiếp hoàn thành sau năm 2022</t>
  </si>
  <si>
    <t>Dự án khởi công mới năm 2022</t>
  </si>
  <si>
    <t>Trường mầm non xã Ka Lăng, huyện Mường Tè (Hạng mục phụ trợ)</t>
  </si>
  <si>
    <t>Phòng họp trực tuyến Huyện ủy, huyện Mường Tè (GĐII)</t>
  </si>
  <si>
    <t>Nhà đa năng trường THCS thị trấn, huyện Mường Tè</t>
  </si>
  <si>
    <t>Hạ tầng đô thị, điện chiếu sáng thị trấn Mường Tè, huyện Mường Tè</t>
  </si>
  <si>
    <t>628-02/4/2021</t>
  </si>
  <si>
    <t>TT</t>
  </si>
  <si>
    <t>Danh mục dự án</t>
  </si>
  <si>
    <t>Quyết định đầu tư</t>
  </si>
  <si>
    <t>Kế hoạch giao năm 2022</t>
  </si>
  <si>
    <t>Ghi chú</t>
  </si>
  <si>
    <t>Số QĐ, ngày tháng năm ban hành</t>
  </si>
  <si>
    <t>Tổng mức đầu tư</t>
  </si>
  <si>
    <t>2225-15/12/2021</t>
  </si>
  <si>
    <t>2224-15/12/2021</t>
  </si>
  <si>
    <t>2223-15/12/2021</t>
  </si>
  <si>
    <t>2207-10/12/2021</t>
  </si>
  <si>
    <t>BÁO CÁO TÌNH HÌNH, TIẾN ĐỘ THỰC HIỆN CÁC DỰ ÁN KHỞI CÔNG MỚI NĂM 2022</t>
  </si>
  <si>
    <t>(Kèm theo Báo cáo số:             /BC-Ban QLDA ngày          tháng 02 năm 2022 của Ban quản lý CTDA PTKT-XH huyện)</t>
  </si>
  <si>
    <t>Dự án do cấp tỉnh quyết định đầu tư</t>
  </si>
  <si>
    <t>Các dự án KCM năm 2022</t>
  </si>
  <si>
    <t>Nâng cấp đường giao thông đến trung tâm các xã huyện Mường Tè</t>
  </si>
  <si>
    <t>Nâng cấp hệ thống nước sạch thị trấn Mường Tè, huyện Mường Tè</t>
  </si>
  <si>
    <t>Xây dựng hạ tầng kỹ thuật và chỉnh trang đô thị, thị trấn Mường Tè</t>
  </si>
  <si>
    <t>Dự án do cấp huyện quyết định đầu tư</t>
  </si>
  <si>
    <t>Khối lượng thực hiện đến thời điểm báo cáo</t>
  </si>
  <si>
    <t>Giá trị giải ngân kế hoạch 2022</t>
  </si>
  <si>
    <t>Tỷ lệ %</t>
  </si>
  <si>
    <t>1611-30/07/2021</t>
  </si>
  <si>
    <t>Đang thi công</t>
  </si>
  <si>
    <t>Đang thực hiện trình thẩm định TKBVTC-TDT tại SGT</t>
  </si>
  <si>
    <t>Đang trong quá trình chấm thầu</t>
  </si>
  <si>
    <t>Đang hoàn thiện hồ sơ GPMB</t>
  </si>
  <si>
    <t>Đang hoàn thiện hồ sơ thủ tục đấu thầu</t>
  </si>
  <si>
    <t>Đang trình thẩm định TBVC-TDT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</si>
</sst>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_);_(* \(#,##0\);_(* &quot;-&quot;??_);_(@_)"/>
    <numFmt numFmtId="165" formatCode="0.000%"/>
  </numFmts>
  <fonts count="13" x14ac:knownFonts="1">
    <font>
      <sz val="10"/>
      <color rgb="FF000000"/>
      <name val="Times New Roman"/>
      <charset val="204"/>
    </font>
    <font>
      <sz val="10"/>
      <name val="Arial"/>
      <family val="2"/>
    </font>
    <font>
      <sz val="12"/>
      <name val=".VnTime"/>
      <family val="2"/>
    </font>
    <font>
      <sz val="12"/>
      <name val="Times New Roman"/>
      <family val="1"/>
    </font>
    <font>
      <sz val="12"/>
      <color rgb="FF000000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sz val="10"/>
      <color rgb="FF000000"/>
      <name val="Times New Roman"/>
      <charset val="204"/>
    </font>
    <font>
      <sz val="14"/>
      <color rgb="FF000000"/>
      <name val="Times New Roman"/>
      <family val="1"/>
    </font>
    <font>
      <b/>
      <sz val="14"/>
      <color rgb="FF000000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Cambria"/>
      <family val="1"/>
      <scheme val="major"/>
    </font>
    <font>
      <i/>
      <sz val="14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43" fontId="2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</cellStyleXfs>
  <cellXfs count="42">
    <xf numFmtId="0" fontId="0" fillId="0" borderId="0" xfId="0" applyFill="1" applyBorder="1" applyAlignment="1">
      <alignment horizontal="left" vertical="top"/>
    </xf>
    <xf numFmtId="0" fontId="5" fillId="2" borderId="1" xfId="7" applyFont="1" applyFill="1" applyBorder="1" applyAlignment="1">
      <alignment horizontal="center" vertical="center" wrapText="1"/>
    </xf>
    <xf numFmtId="0" fontId="5" fillId="2" borderId="1" xfId="7" applyFont="1" applyFill="1" applyBorder="1" applyAlignment="1">
      <alignment horizontal="justify" vertical="center" wrapText="1"/>
    </xf>
    <xf numFmtId="164" fontId="5" fillId="2" borderId="1" xfId="7" applyNumberFormat="1" applyFont="1" applyFill="1" applyBorder="1" applyAlignment="1">
      <alignment horizontal="center" vertical="center" wrapText="1"/>
    </xf>
    <xf numFmtId="164" fontId="5" fillId="2" borderId="1" xfId="7" applyNumberFormat="1" applyFont="1" applyFill="1" applyBorder="1" applyAlignment="1">
      <alignment horizontal="right" vertical="center" wrapText="1"/>
    </xf>
    <xf numFmtId="0" fontId="5" fillId="2" borderId="1" xfId="2" applyFont="1" applyFill="1" applyBorder="1" applyAlignment="1">
      <alignment horizontal="center" vertical="center" wrapText="1"/>
    </xf>
    <xf numFmtId="0" fontId="5" fillId="2" borderId="1" xfId="2" quotePrefix="1" applyNumberFormat="1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justify" vertical="center" wrapText="1"/>
    </xf>
    <xf numFmtId="164" fontId="5" fillId="2" borderId="1" xfId="8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 wrapText="1"/>
    </xf>
    <xf numFmtId="0" fontId="3" fillId="2" borderId="1" xfId="7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vertical="center" wrapText="1"/>
    </xf>
    <xf numFmtId="164" fontId="3" fillId="2" borderId="1" xfId="8" applyNumberFormat="1" applyFont="1" applyFill="1" applyBorder="1" applyAlignment="1">
      <alignment horizontal="center" vertical="center" wrapText="1"/>
    </xf>
    <xf numFmtId="164" fontId="3" fillId="2" borderId="1" xfId="7" applyNumberFormat="1" applyFont="1" applyFill="1" applyBorder="1" applyAlignment="1">
      <alignment horizontal="right" vertical="center" wrapText="1"/>
    </xf>
    <xf numFmtId="0" fontId="3" fillId="2" borderId="1" xfId="2" applyFont="1" applyFill="1" applyBorder="1" applyAlignment="1">
      <alignment horizontal="center" vertical="center" wrapText="1"/>
    </xf>
    <xf numFmtId="0" fontId="3" fillId="2" borderId="1" xfId="7" applyFont="1" applyFill="1" applyBorder="1" applyAlignment="1">
      <alignment horizontal="justify" vertical="center" wrapText="1"/>
    </xf>
    <xf numFmtId="0" fontId="3" fillId="2" borderId="1" xfId="2" applyFont="1" applyFill="1" applyBorder="1" applyAlignment="1">
      <alignment horizontal="justify" vertical="center" wrapText="1"/>
    </xf>
    <xf numFmtId="164" fontId="3" fillId="2" borderId="1" xfId="7" applyNumberFormat="1" applyFont="1" applyFill="1" applyBorder="1" applyAlignment="1">
      <alignment horizontal="center" vertical="center" wrapText="1"/>
    </xf>
    <xf numFmtId="0" fontId="6" fillId="2" borderId="1" xfId="4" applyFont="1" applyFill="1" applyBorder="1" applyAlignment="1">
      <alignment horizontal="center" vertical="center" wrapText="1"/>
    </xf>
    <xf numFmtId="0" fontId="6" fillId="2" borderId="1" xfId="4" applyFont="1" applyFill="1" applyBorder="1" applyAlignment="1">
      <alignment horizontal="justify" vertical="center" wrapText="1"/>
    </xf>
    <xf numFmtId="164" fontId="6" fillId="2" borderId="1" xfId="8" applyNumberFormat="1" applyFont="1" applyFill="1" applyBorder="1" applyAlignment="1">
      <alignment horizontal="center" vertical="center" wrapText="1"/>
    </xf>
    <xf numFmtId="164" fontId="6" fillId="2" borderId="1" xfId="7" applyNumberFormat="1" applyFont="1" applyFill="1" applyBorder="1" applyAlignment="1">
      <alignment horizontal="right" vertical="center" wrapText="1"/>
    </xf>
    <xf numFmtId="0" fontId="3" fillId="2" borderId="1" xfId="4" applyFont="1" applyFill="1" applyBorder="1" applyAlignment="1">
      <alignment horizontal="center" vertical="center" wrapText="1"/>
    </xf>
    <xf numFmtId="0" fontId="3" fillId="2" borderId="1" xfId="4" applyFont="1" applyFill="1" applyBorder="1" applyAlignment="1">
      <alignment horizontal="justify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Continuous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centerContinuous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165" fontId="11" fillId="0" borderId="1" xfId="6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10" fillId="2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</cellXfs>
  <cellStyles count="9">
    <cellStyle name="?_x005f_x001d_??%U©÷u&amp;H©÷9_x005f_x0008_? s_x005f_x000a__x005f_x0007__x005f_x0001__x005f_x0001_?_x005f_x0002_??????" xfId="2"/>
    <cellStyle name="Comma 10" xfId="5"/>
    <cellStyle name="Comma 10 2" xfId="1"/>
    <cellStyle name="Comma 21" xfId="3"/>
    <cellStyle name="Comma 38 2" xfId="8"/>
    <cellStyle name="Normal" xfId="0" builtinId="0"/>
    <cellStyle name="Normal 10" xfId="4"/>
    <cellStyle name="Normal 10 2 2" xfId="7"/>
    <cellStyle name="Percent" xfId="6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zoomScaleNormal="100" workbookViewId="0">
      <selection activeCell="H7" sqref="H7"/>
    </sheetView>
  </sheetViews>
  <sheetFormatPr defaultRowHeight="18.75" x14ac:dyDescent="0.2"/>
  <cols>
    <col min="1" max="1" width="5.1640625" style="26" customWidth="1"/>
    <col min="2" max="2" width="46.1640625" style="26" customWidth="1"/>
    <col min="3" max="3" width="18.5" style="26" customWidth="1"/>
    <col min="4" max="4" width="12.5" style="26" customWidth="1"/>
    <col min="5" max="5" width="10.5" style="26" customWidth="1"/>
    <col min="6" max="6" width="14.33203125" style="26" customWidth="1"/>
    <col min="7" max="8" width="15.1640625" style="26" customWidth="1"/>
    <col min="9" max="9" width="22" style="37" customWidth="1"/>
    <col min="10" max="16384" width="9.33203125" style="26"/>
  </cols>
  <sheetData>
    <row r="1" spans="1:9" x14ac:dyDescent="0.2">
      <c r="A1" s="25" t="s">
        <v>30</v>
      </c>
      <c r="B1" s="25"/>
      <c r="C1" s="25"/>
      <c r="D1" s="25"/>
      <c r="E1" s="25"/>
      <c r="F1" s="25"/>
      <c r="G1" s="25"/>
      <c r="H1" s="25"/>
      <c r="I1" s="35"/>
    </row>
    <row r="2" spans="1:9" ht="37.5" x14ac:dyDescent="0.2">
      <c r="A2" s="27" t="s">
        <v>31</v>
      </c>
      <c r="B2" s="27"/>
      <c r="C2" s="27"/>
      <c r="D2" s="27"/>
      <c r="E2" s="27"/>
      <c r="F2" s="27"/>
      <c r="G2" s="27"/>
      <c r="H2" s="27"/>
      <c r="I2" s="36"/>
    </row>
    <row r="3" spans="1:9" ht="18.75" customHeight="1" x14ac:dyDescent="0.2">
      <c r="G3" s="9"/>
      <c r="H3" s="9"/>
    </row>
    <row r="4" spans="1:9" s="28" customFormat="1" ht="42.75" customHeight="1" x14ac:dyDescent="0.2">
      <c r="A4" s="41" t="s">
        <v>19</v>
      </c>
      <c r="B4" s="41" t="s">
        <v>20</v>
      </c>
      <c r="C4" s="41" t="s">
        <v>21</v>
      </c>
      <c r="D4" s="41"/>
      <c r="E4" s="41" t="s">
        <v>22</v>
      </c>
      <c r="F4" s="41" t="s">
        <v>38</v>
      </c>
      <c r="G4" s="41" t="s">
        <v>39</v>
      </c>
      <c r="H4" s="41" t="s">
        <v>40</v>
      </c>
      <c r="I4" s="41" t="s">
        <v>23</v>
      </c>
    </row>
    <row r="5" spans="1:9" s="29" customFormat="1" ht="61.5" customHeight="1" x14ac:dyDescent="0.2">
      <c r="A5" s="41"/>
      <c r="B5" s="41"/>
      <c r="C5" s="24" t="s">
        <v>24</v>
      </c>
      <c r="D5" s="24" t="s">
        <v>25</v>
      </c>
      <c r="E5" s="41"/>
      <c r="F5" s="41"/>
      <c r="G5" s="41"/>
      <c r="H5" s="41"/>
      <c r="I5" s="41"/>
    </row>
    <row r="6" spans="1:9" s="31" customFormat="1" ht="39" customHeight="1" x14ac:dyDescent="0.2">
      <c r="A6" s="1" t="s">
        <v>6</v>
      </c>
      <c r="B6" s="2" t="s">
        <v>32</v>
      </c>
      <c r="C6" s="3"/>
      <c r="D6" s="4"/>
      <c r="E6" s="30"/>
      <c r="F6" s="30"/>
      <c r="G6" s="30"/>
      <c r="H6" s="30"/>
      <c r="I6" s="38"/>
    </row>
    <row r="7" spans="1:9" s="31" customFormat="1" ht="25.5" customHeight="1" x14ac:dyDescent="0.2">
      <c r="A7" s="5" t="s">
        <v>9</v>
      </c>
      <c r="B7" s="2" t="s">
        <v>33</v>
      </c>
      <c r="C7" s="6"/>
      <c r="D7" s="4"/>
      <c r="E7" s="30"/>
      <c r="F7" s="30"/>
      <c r="G7" s="30"/>
      <c r="H7" s="30"/>
      <c r="I7" s="38"/>
    </row>
    <row r="8" spans="1:9" s="33" customFormat="1" ht="36.75" customHeight="1" x14ac:dyDescent="0.2">
      <c r="A8" s="10">
        <v>1</v>
      </c>
      <c r="B8" s="11" t="s">
        <v>35</v>
      </c>
      <c r="C8" s="12" t="s">
        <v>7</v>
      </c>
      <c r="D8" s="13">
        <v>14990</v>
      </c>
      <c r="E8" s="13">
        <v>2250</v>
      </c>
      <c r="F8" s="13"/>
      <c r="G8" s="13">
        <v>2184</v>
      </c>
      <c r="H8" s="32">
        <f>G8/E8</f>
        <v>0.97066666666666668</v>
      </c>
      <c r="I8" s="39" t="s">
        <v>42</v>
      </c>
    </row>
    <row r="9" spans="1:9" s="33" customFormat="1" ht="66" customHeight="1" x14ac:dyDescent="0.2">
      <c r="A9" s="14">
        <v>2</v>
      </c>
      <c r="B9" s="15" t="s">
        <v>34</v>
      </c>
      <c r="C9" s="12" t="s">
        <v>41</v>
      </c>
      <c r="D9" s="13">
        <v>85000</v>
      </c>
      <c r="E9" s="13">
        <v>14500</v>
      </c>
      <c r="F9" s="13"/>
      <c r="G9" s="13"/>
      <c r="H9" s="32"/>
      <c r="I9" s="39" t="s">
        <v>43</v>
      </c>
    </row>
    <row r="10" spans="1:9" s="33" customFormat="1" ht="36.75" customHeight="1" x14ac:dyDescent="0.2">
      <c r="A10" s="5" t="s">
        <v>10</v>
      </c>
      <c r="B10" s="7" t="s">
        <v>11</v>
      </c>
      <c r="C10" s="8"/>
      <c r="D10" s="4"/>
      <c r="E10" s="13"/>
      <c r="F10" s="13"/>
      <c r="G10" s="13"/>
      <c r="H10" s="32"/>
      <c r="I10" s="39"/>
    </row>
    <row r="11" spans="1:9" s="33" customFormat="1" ht="36.75" customHeight="1" x14ac:dyDescent="0.2">
      <c r="A11" s="14">
        <v>1</v>
      </c>
      <c r="B11" s="16" t="s">
        <v>4</v>
      </c>
      <c r="C11" s="12" t="s">
        <v>5</v>
      </c>
      <c r="D11" s="13">
        <v>190000</v>
      </c>
      <c r="E11" s="13">
        <v>75685</v>
      </c>
      <c r="F11" s="13"/>
      <c r="G11" s="13">
        <v>3037</v>
      </c>
      <c r="H11" s="32">
        <f t="shared" ref="H11:H18" si="0">G11/E11</f>
        <v>4.0126841514170578E-2</v>
      </c>
      <c r="I11" s="39" t="s">
        <v>44</v>
      </c>
    </row>
    <row r="12" spans="1:9" s="33" customFormat="1" ht="41.25" customHeight="1" x14ac:dyDescent="0.2">
      <c r="A12" s="14">
        <v>2</v>
      </c>
      <c r="B12" s="16" t="s">
        <v>2</v>
      </c>
      <c r="C12" s="12" t="s">
        <v>3</v>
      </c>
      <c r="D12" s="13">
        <v>80000</v>
      </c>
      <c r="E12" s="13">
        <v>42000</v>
      </c>
      <c r="F12" s="13">
        <v>7770</v>
      </c>
      <c r="G12" s="13">
        <v>20155</v>
      </c>
      <c r="H12" s="32">
        <f t="shared" si="0"/>
        <v>0.47988095238095241</v>
      </c>
      <c r="I12" s="39" t="s">
        <v>45</v>
      </c>
    </row>
    <row r="13" spans="1:9" s="33" customFormat="1" ht="88.5" customHeight="1" x14ac:dyDescent="0.2">
      <c r="A13" s="10">
        <v>3</v>
      </c>
      <c r="B13" s="16" t="s">
        <v>0</v>
      </c>
      <c r="C13" s="12" t="s">
        <v>1</v>
      </c>
      <c r="D13" s="17">
        <v>164000</v>
      </c>
      <c r="E13" s="13">
        <v>89000</v>
      </c>
      <c r="F13" s="13">
        <v>10997</v>
      </c>
      <c r="G13" s="13">
        <v>57228</v>
      </c>
      <c r="H13" s="32">
        <f t="shared" si="0"/>
        <v>0.64301123595505616</v>
      </c>
      <c r="I13" s="39" t="s">
        <v>42</v>
      </c>
    </row>
    <row r="14" spans="1:9" s="34" customFormat="1" ht="39.75" customHeight="1" x14ac:dyDescent="0.2">
      <c r="A14" s="1" t="s">
        <v>8</v>
      </c>
      <c r="B14" s="7" t="s">
        <v>37</v>
      </c>
      <c r="C14" s="8"/>
      <c r="D14" s="3"/>
      <c r="E14" s="13"/>
      <c r="F14" s="13"/>
      <c r="G14" s="13"/>
      <c r="H14" s="32"/>
      <c r="I14" s="40"/>
    </row>
    <row r="15" spans="1:9" s="33" customFormat="1" ht="26.25" customHeight="1" x14ac:dyDescent="0.2">
      <c r="A15" s="18" t="s">
        <v>9</v>
      </c>
      <c r="B15" s="19" t="s">
        <v>13</v>
      </c>
      <c r="C15" s="20"/>
      <c r="D15" s="21"/>
      <c r="E15" s="13"/>
      <c r="F15" s="13"/>
      <c r="G15" s="13"/>
      <c r="H15" s="32"/>
      <c r="I15" s="39"/>
    </row>
    <row r="16" spans="1:9" s="33" customFormat="1" ht="42" customHeight="1" x14ac:dyDescent="0.2">
      <c r="A16" s="22">
        <v>1</v>
      </c>
      <c r="B16" s="23" t="s">
        <v>14</v>
      </c>
      <c r="C16" s="12" t="s">
        <v>26</v>
      </c>
      <c r="D16" s="13">
        <v>2500</v>
      </c>
      <c r="E16" s="13">
        <v>900</v>
      </c>
      <c r="F16" s="13">
        <v>875</v>
      </c>
      <c r="G16" s="13">
        <v>580</v>
      </c>
      <c r="H16" s="32">
        <f t="shared" si="0"/>
        <v>0.64444444444444449</v>
      </c>
      <c r="I16" s="39" t="s">
        <v>42</v>
      </c>
    </row>
    <row r="17" spans="1:9" s="33" customFormat="1" ht="60" customHeight="1" x14ac:dyDescent="0.2">
      <c r="A17" s="22">
        <v>2</v>
      </c>
      <c r="B17" s="23" t="s">
        <v>15</v>
      </c>
      <c r="C17" s="12" t="s">
        <v>27</v>
      </c>
      <c r="D17" s="13">
        <v>6950</v>
      </c>
      <c r="E17" s="13">
        <v>2000</v>
      </c>
      <c r="F17" s="13"/>
      <c r="G17" s="13"/>
      <c r="H17" s="32"/>
      <c r="I17" s="39" t="s">
        <v>46</v>
      </c>
    </row>
    <row r="18" spans="1:9" s="33" customFormat="1" ht="42" customHeight="1" x14ac:dyDescent="0.2">
      <c r="A18" s="22">
        <v>3</v>
      </c>
      <c r="B18" s="23" t="s">
        <v>16</v>
      </c>
      <c r="C18" s="12" t="s">
        <v>28</v>
      </c>
      <c r="D18" s="13">
        <v>6000</v>
      </c>
      <c r="E18" s="13">
        <v>1800</v>
      </c>
      <c r="F18" s="13">
        <v>900</v>
      </c>
      <c r="G18" s="13">
        <v>279</v>
      </c>
      <c r="H18" s="32">
        <f t="shared" si="0"/>
        <v>0.155</v>
      </c>
      <c r="I18" s="39" t="s">
        <v>42</v>
      </c>
    </row>
    <row r="19" spans="1:9" s="33" customFormat="1" ht="42" customHeight="1" x14ac:dyDescent="0.2">
      <c r="A19" s="22">
        <v>4</v>
      </c>
      <c r="B19" s="23" t="s">
        <v>17</v>
      </c>
      <c r="C19" s="12" t="s">
        <v>29</v>
      </c>
      <c r="D19" s="13">
        <v>20000</v>
      </c>
      <c r="E19" s="13">
        <v>2000</v>
      </c>
      <c r="F19" s="13"/>
      <c r="G19" s="13"/>
      <c r="H19" s="32"/>
      <c r="I19" s="39" t="s">
        <v>47</v>
      </c>
    </row>
    <row r="20" spans="1:9" s="33" customFormat="1" ht="42" customHeight="1" x14ac:dyDescent="0.2">
      <c r="A20" s="18" t="s">
        <v>10</v>
      </c>
      <c r="B20" s="19" t="s">
        <v>12</v>
      </c>
      <c r="C20" s="20"/>
      <c r="D20" s="21"/>
      <c r="E20" s="13"/>
      <c r="F20" s="13"/>
      <c r="G20" s="13"/>
      <c r="H20" s="32"/>
      <c r="I20" s="39"/>
    </row>
    <row r="21" spans="1:9" s="33" customFormat="1" ht="42" customHeight="1" x14ac:dyDescent="0.2">
      <c r="A21" s="22">
        <v>1</v>
      </c>
      <c r="B21" s="23" t="s">
        <v>36</v>
      </c>
      <c r="C21" s="12" t="s">
        <v>18</v>
      </c>
      <c r="D21" s="13">
        <v>28000</v>
      </c>
      <c r="E21" s="13">
        <v>10000</v>
      </c>
      <c r="F21" s="13"/>
      <c r="G21" s="13"/>
      <c r="H21" s="32"/>
      <c r="I21" s="39" t="s">
        <v>45</v>
      </c>
    </row>
  </sheetData>
  <mergeCells count="8">
    <mergeCell ref="I4:I5"/>
    <mergeCell ref="H4:H5"/>
    <mergeCell ref="B4:B5"/>
    <mergeCell ref="A4:A5"/>
    <mergeCell ref="C4:D4"/>
    <mergeCell ref="E4:E5"/>
    <mergeCell ref="F4:F5"/>
    <mergeCell ref="G4:G5"/>
  </mergeCells>
  <pageMargins left="0.24" right="0.17" top="0.37" bottom="0.32" header="0.21" footer="0.2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2022-03-14T03:59:31Z</cp:lastPrinted>
  <dcterms:created xsi:type="dcterms:W3CDTF">2022-01-17T07:13:25Z</dcterms:created>
  <dcterms:modified xsi:type="dcterms:W3CDTF">2022-03-14T06:58:22Z</dcterms:modified>
</cp:coreProperties>
</file>